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JAIME NAVARRETE\Desktop\MDSC\CALLE REAL (MODIFICADO)\11. CALENDARIO VALORIZADO DE OBRA\"/>
    </mc:Choice>
  </mc:AlternateContent>
  <xr:revisionPtr revIDLastSave="0" documentId="13_ncr:1_{570B81A2-5943-4C85-9C48-B7A587FE1E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RONOGRAMA VALORIZADO OBRA" sheetId="2" r:id="rId1"/>
    <sheet name="Hoja1" sheetId="1" r:id="rId2"/>
  </sheets>
  <definedNames>
    <definedName name="_xlnm.Print_Area" localSheetId="0">'CRONOGRAMA VALORIZADO OBRA'!$A$1:$K$69</definedName>
    <definedName name="_xlnm.Print_Titles" localSheetId="0">'CRONOGRAMA VALORIZADO OBRA'!$1:$13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0" i="2" l="1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15" i="2"/>
  <c r="H60" i="2"/>
  <c r="H62" i="2" s="1"/>
  <c r="G60" i="2"/>
  <c r="F60" i="2"/>
  <c r="H9" i="1"/>
  <c r="H61" i="2" l="1"/>
  <c r="H63" i="2" s="1"/>
  <c r="H64" i="2" s="1"/>
  <c r="H65" i="2" s="1"/>
  <c r="G62" i="2"/>
  <c r="G61" i="2"/>
  <c r="H66" i="2" l="1"/>
  <c r="H67" i="2" s="1"/>
  <c r="H68" i="2" s="1"/>
  <c r="F62" i="2"/>
  <c r="G63" i="2"/>
  <c r="G64" i="2" s="1"/>
  <c r="G65" i="2" s="1"/>
  <c r="I61" i="2"/>
  <c r="I62" i="2"/>
  <c r="F61" i="2"/>
  <c r="F63" i="2" l="1"/>
  <c r="F64" i="2" s="1"/>
  <c r="F65" i="2" s="1"/>
  <c r="G66" i="2"/>
  <c r="G67" i="2" s="1"/>
  <c r="I63" i="2"/>
  <c r="I64" i="2" s="1"/>
  <c r="I65" i="2" s="1"/>
  <c r="I68" i="2"/>
  <c r="F66" i="2" l="1"/>
  <c r="F67" i="2" s="1"/>
  <c r="I66" i="2"/>
  <c r="I67" i="2" s="1"/>
  <c r="G68" i="2" l="1"/>
</calcChain>
</file>

<file path=xl/sharedStrings.xml><?xml version="1.0" encoding="utf-8"?>
<sst xmlns="http://schemas.openxmlformats.org/spreadsheetml/2006/main" count="116" uniqueCount="85">
  <si>
    <t xml:space="preserve">CRONOGRAMA VALORIZADO  DE AVANCE DE OBRA CONTRACTURAL </t>
  </si>
  <si>
    <t>PROYECTO:</t>
  </si>
  <si>
    <t>CLIENTE:</t>
  </si>
  <si>
    <t>MUNICIPALIDAD DISTRITAL DE SANTIAGO DE CAO</t>
  </si>
  <si>
    <t xml:space="preserve"> UBICACION : </t>
  </si>
  <si>
    <t>LA LIBERTAD - ASCOPE - SANTIAGO DE CAO</t>
  </si>
  <si>
    <t>ITEM</t>
  </si>
  <si>
    <t>DESCRIPCION DE PARTIDAS</t>
  </si>
  <si>
    <t>UNIDAD</t>
  </si>
  <si>
    <t>METRADO</t>
  </si>
  <si>
    <t>PRECIO</t>
  </si>
  <si>
    <t>PARCIAL</t>
  </si>
  <si>
    <t xml:space="preserve">CRONOGRAMA VALORIZADO DE AVANCE DE OBRA </t>
  </si>
  <si>
    <t>TOTAL</t>
  </si>
  <si>
    <t>UND</t>
  </si>
  <si>
    <t>M2</t>
  </si>
  <si>
    <t>M3</t>
  </si>
  <si>
    <t>COSTO DIRECTO</t>
  </si>
  <si>
    <t>GASTOS GENERALES (10%)</t>
  </si>
  <si>
    <t xml:space="preserve">   OBRAS PROVISIONALES</t>
  </si>
  <si>
    <t xml:space="preserve">      CARTEL DE OBRA 2.40X3.60 INCLUYE LA INSTALACION</t>
  </si>
  <si>
    <t xml:space="preserve">   BANCAS</t>
  </si>
  <si>
    <t xml:space="preserve">      SUMINISTRO E INSTALACION DE BANCAS</t>
  </si>
  <si>
    <t xml:space="preserve">   RAMPAS</t>
  </si>
  <si>
    <t xml:space="preserve">      TRAZO,NIVELACION Y REPLANTEO EN RAMPAS</t>
  </si>
  <si>
    <t xml:space="preserve">      EXCAVACION MANUAL DE MATERIAL SUELTO EN RAMPAS</t>
  </si>
  <si>
    <t xml:space="preserve">      ELIMINACION DE MATERIAL EXCEDENTE PROVENIENTE DE LA EXCAVACION (D.PROM=5KM)</t>
  </si>
  <si>
    <t xml:space="preserve">      PERFILADO Y COMPACTADO DE SUBRASANTE EN RAMPAS</t>
  </si>
  <si>
    <t xml:space="preserve">      CONFORMACION DE BASE GRANULAR PARA RAMPAS E=0.10m</t>
  </si>
  <si>
    <t xml:space="preserve">      ENCOFRADO Y DESENCOFRADO NORMAL EN RAMPAS</t>
  </si>
  <si>
    <t xml:space="preserve">      CONCRETO F´C=175 KG/CM2 EN RAMPAS</t>
  </si>
  <si>
    <t xml:space="preserve">   SARDINELES</t>
  </si>
  <si>
    <t xml:space="preserve">      SARDINELES SUMERGIDOS</t>
  </si>
  <si>
    <t xml:space="preserve">         TRAZO,NIVELACION Y REPLANTEO EN SARDINELES SUMERGIDOS</t>
  </si>
  <si>
    <t xml:space="preserve">         EXCAVACION MANUAL DE MATERIAL SUELTO EN SARDINELES SUMERGIDOS</t>
  </si>
  <si>
    <t xml:space="preserve">         ELIMINACION DE MATERIAL EXCEDENTE PROVENIENTE DE LA EXCAVACION (D.PROM=5KM)</t>
  </si>
  <si>
    <t xml:space="preserve">         ENCOFRADO Y DESENCOFRADO NORMAL DE SARDINELES SUMERGIDOS</t>
  </si>
  <si>
    <t xml:space="preserve">         CONCRETO F´C=175 KG/CM2 EN SARDINELES SUMERGIDOS</t>
  </si>
  <si>
    <t xml:space="preserve">      SARDINELES PERALTADOS</t>
  </si>
  <si>
    <t xml:space="preserve">         TRAZO,NIVELACION Y REPLANTEO EN SARDINELES PERALTADOS</t>
  </si>
  <si>
    <t xml:space="preserve">         EXCAVACION MANUAL DE MATERIAL SUELTO EN SARDINELES</t>
  </si>
  <si>
    <t xml:space="preserve">         ENCOFRADO Y DESENCOFRADO NORMAL DE SARDINELES PERALTADOS</t>
  </si>
  <si>
    <t xml:space="preserve">         CONCRETO F´C=175 KG/CM2 EN SARDINELES PERALTADOS</t>
  </si>
  <si>
    <t xml:space="preserve">   JARDINERAS</t>
  </si>
  <si>
    <t xml:space="preserve">      CONCRETO F´C=175 KG/CM2 EN JARDINERAS</t>
  </si>
  <si>
    <t xml:space="preserve">      SEMBRADO DE TIERRA CHACRA</t>
  </si>
  <si>
    <t xml:space="preserve">      COLOCACION DE ARBOL ORNAMENTAL EN JARDINERAS</t>
  </si>
  <si>
    <t xml:space="preserve">   VEREDAS</t>
  </si>
  <si>
    <t xml:space="preserve">      TRAZO, NIVELACION Y REPLANTEO EN PISO ADOQUINADO</t>
  </si>
  <si>
    <t xml:space="preserve">      EXCAVACION MANUAL DE MATERIAL SUELTO EN PISO DE ADOQUIN</t>
  </si>
  <si>
    <t xml:space="preserve">      CONFORMACION DE BASE GRANULAR PARA ADOQUIN E=0.15 m</t>
  </si>
  <si>
    <t xml:space="preserve">      REVESTIMIENTO DE PISO CON ADOQUINES DE CONCRETO 0.10X0.20X0.04 COLOR ROJO</t>
  </si>
  <si>
    <t xml:space="preserve">   PINTURA</t>
  </si>
  <si>
    <t xml:space="preserve">      BARNIZADO EN SUPERFICIE DE MADERA</t>
  </si>
  <si>
    <t xml:space="preserve">      PINTADO DE ADOQUINADO A DOS MANOS</t>
  </si>
  <si>
    <t xml:space="preserve">      PINTADO DE SARDINEL A DOS MANOS</t>
  </si>
  <si>
    <t xml:space="preserve">   VARIOS</t>
  </si>
  <si>
    <t xml:space="preserve">      SUMINISTRO E INSTALACION DE MARCO CON TAPA DE CONCRETO ARMADO PARA DESAGUE Y AGUA</t>
  </si>
  <si>
    <t>MAYO</t>
  </si>
  <si>
    <t>% DE AVANCE</t>
  </si>
  <si>
    <t>MOVILIZACION Y DESMOVILIZACION DE EQUIPOS Y HERRAMIENTAS</t>
  </si>
  <si>
    <t>SEGURIDAD Y SALUD</t>
  </si>
  <si>
    <t>ELABORACION,IMPLEMENTACION Y ADMINISTRACION DE PLAN DE SEGURIDAD Y SALUD EN EL TRABAJO</t>
  </si>
  <si>
    <t>EQUIPOS DE PROTECCION INDIVIDUAL</t>
  </si>
  <si>
    <t>GLB</t>
  </si>
  <si>
    <t>MES</t>
  </si>
  <si>
    <t>SUBTOTAL</t>
  </si>
  <si>
    <t>IGV</t>
  </si>
  <si>
    <t>TOTAL PRESUPUESTO</t>
  </si>
  <si>
    <t>SUPERVISION</t>
  </si>
  <si>
    <t xml:space="preserve">TOTAL </t>
  </si>
  <si>
    <t>UTILIDAD (5%)</t>
  </si>
  <si>
    <t>Costo</t>
  </si>
  <si>
    <t>5.1.2</t>
  </si>
  <si>
    <t>5.1.3</t>
  </si>
  <si>
    <t>5.1.4</t>
  </si>
  <si>
    <t>5.1.5</t>
  </si>
  <si>
    <t>5.1.6</t>
  </si>
  <si>
    <t>5.2.2</t>
  </si>
  <si>
    <t>5.2.3</t>
  </si>
  <si>
    <t>5.2.4</t>
  </si>
  <si>
    <t>5.2.5</t>
  </si>
  <si>
    <t>5.2.6</t>
  </si>
  <si>
    <t>CONSTRUCCION DE VEREDA Y SARDINEL, ADQUISICION DE MOBILIARIO URBANO, EN EL(LA) CALLE REAL EN LA LOCALIDAD CARTAVIO, DISTRITO DE SANTIAGO DE CAO, PROVINCIA ASCOPE, DEPARTAMENTO LA LIBERTAD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</si>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</sst>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S/&quot;#,##0.00;[Red]\-&quot;S/&quot;#,##0.00"/>
    <numFmt numFmtId="44" formatCode="_-&quot;S/&quot;* #,##0.00_-;\-&quot;S/&quot;* #,##0.00_-;_-&quot;S/&quot;* &quot;-&quot;??_-;_-@_-"/>
    <numFmt numFmtId="43" formatCode="_-* #,##0.00_-;\-* #,##0.00_-;_-* &quot;-&quot;??_-;_-@_-"/>
    <numFmt numFmtId="164" formatCode="_ &quot;S/.&quot;\ * #,##0.00_ ;_ &quot;S/.&quot;\ * \-#,##0.00_ ;_ &quot;S/.&quot;\ * &quot;-&quot;??_ ;_ @_ "/>
    <numFmt numFmtId="165" formatCode="_-&quot;S/.&quot;* #,##0.00_-;\-&quot;S/.&quot;* #,##0.00_-;_-&quot;S/.&quot;* &quot;-&quot;??_-;_-@_-"/>
    <numFmt numFmtId="166" formatCode="_ &quot;S/.&quot;\ * #,##0.000_ ;_ &quot;S/.&quot;\ * \-#,##0.000_ ;_ &quot;S/.&quot;\ * &quot;-&quot;??_ ;_ @_ "/>
    <numFmt numFmtId="167" formatCode="_ &quot;S/.&quot;\ * #,##0.0000_ ;_ &quot;S/.&quot;\ * \-#,##0.0000_ ;_ &quot;S/.&quot;\ * &quot;-&quot;??_ ;_ @_ "/>
    <numFmt numFmtId="168" formatCode="0.0000000%"/>
    <numFmt numFmtId="169" formatCode="_ &quot;S/.&quot;\ * #,##0.0000000000_ ;_ &quot;S/.&quot;\ * \-#,##0.0000000000_ ;_ &quot;S/.&quot;\ * &quot;-&quot;??_ ;_ @_ "/>
    <numFmt numFmtId="170" formatCode="_ &quot;S/.&quot;\ * #,##0.00000_ ;_ &quot;S/.&quot;\ * \-#,##0.00000_ ;_ &quot;S/.&quot;\ * &quot;-&quot;??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2"/>
      <color indexed="72"/>
      <name val="Arial"/>
      <family val="2"/>
    </font>
    <font>
      <sz val="11"/>
      <color indexed="72"/>
      <name val="Arial"/>
      <family val="2"/>
    </font>
    <font>
      <sz val="8"/>
      <name val="Arial"/>
      <family val="2"/>
    </font>
    <font>
      <sz val="12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rgb="FF333333"/>
      <name val="Trebuchet MS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indexed="8"/>
      <name val="Swis721 LtCn BT"/>
      <family val="2"/>
    </font>
    <font>
      <sz val="11"/>
      <color indexed="8"/>
      <name val="Swis721 LtCn BT"/>
      <family val="2"/>
    </font>
    <font>
      <sz val="10"/>
      <color rgb="FF363636"/>
      <name val="Arial"/>
      <family val="2"/>
    </font>
    <font>
      <sz val="11"/>
      <color theme="1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E3E8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>
      <alignment vertical="center"/>
    </xf>
    <xf numFmtId="44" fontId="1" fillId="0" borderId="0" applyFont="0" applyFill="0" applyBorder="0" applyAlignment="0" applyProtection="0"/>
    <xf numFmtId="0" fontId="22" fillId="0" borderId="0"/>
  </cellStyleXfs>
  <cellXfs count="94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6" fontId="2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165" fontId="2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1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43" fontId="2" fillId="2" borderId="0" xfId="0" applyNumberFormat="1" applyFont="1" applyFill="1" applyAlignment="1">
      <alignment vertical="center"/>
    </xf>
    <xf numFmtId="4" fontId="10" fillId="2" borderId="0" xfId="0" applyNumberFormat="1" applyFont="1" applyFill="1" applyAlignment="1" applyProtection="1">
      <alignment vertical="center"/>
      <protection locked="0"/>
    </xf>
    <xf numFmtId="164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Alignment="1">
      <alignment vertical="center"/>
    </xf>
    <xf numFmtId="0" fontId="8" fillId="0" borderId="17" xfId="3" applyFont="1" applyBorder="1" applyProtection="1">
      <alignment vertical="center"/>
      <protection locked="0"/>
    </xf>
    <xf numFmtId="0" fontId="9" fillId="0" borderId="18" xfId="3" applyFont="1" applyBorder="1" applyProtection="1">
      <alignment vertical="center"/>
      <protection locked="0"/>
    </xf>
    <xf numFmtId="4" fontId="9" fillId="0" borderId="19" xfId="3" applyNumberFormat="1" applyFont="1" applyBorder="1" applyProtection="1">
      <alignment vertical="center"/>
      <protection locked="0"/>
    </xf>
    <xf numFmtId="164" fontId="9" fillId="0" borderId="19" xfId="2" applyFont="1" applyBorder="1" applyAlignment="1" applyProtection="1">
      <alignment vertical="center"/>
      <protection locked="0"/>
    </xf>
    <xf numFmtId="0" fontId="13" fillId="2" borderId="0" xfId="0" applyFont="1" applyFill="1" applyAlignment="1">
      <alignment vertical="top" wrapText="1"/>
    </xf>
    <xf numFmtId="4" fontId="14" fillId="2" borderId="7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vertical="top"/>
    </xf>
    <xf numFmtId="167" fontId="2" fillId="2" borderId="0" xfId="0" applyNumberFormat="1" applyFont="1" applyFill="1" applyAlignment="1">
      <alignment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10" fontId="2" fillId="2" borderId="0" xfId="0" applyNumberFormat="1" applyFont="1" applyFill="1" applyAlignment="1">
      <alignment vertical="center"/>
    </xf>
    <xf numFmtId="167" fontId="2" fillId="2" borderId="0" xfId="0" applyNumberFormat="1" applyFont="1" applyFill="1" applyAlignment="1">
      <alignment horizontal="center" vertical="center"/>
    </xf>
    <xf numFmtId="168" fontId="2" fillId="2" borderId="0" xfId="0" applyNumberFormat="1" applyFont="1" applyFill="1" applyAlignment="1">
      <alignment horizontal="center" vertical="center"/>
    </xf>
    <xf numFmtId="4" fontId="15" fillId="2" borderId="0" xfId="0" applyNumberFormat="1" applyFont="1" applyFill="1"/>
    <xf numFmtId="169" fontId="2" fillId="2" borderId="0" xfId="0" applyNumberFormat="1" applyFont="1" applyFill="1" applyAlignment="1">
      <alignment horizontal="center" vertical="center"/>
    </xf>
    <xf numFmtId="170" fontId="2" fillId="2" borderId="0" xfId="0" applyNumberFormat="1" applyFont="1" applyFill="1" applyAlignment="1">
      <alignment horizontal="center" vertical="center"/>
    </xf>
    <xf numFmtId="0" fontId="16" fillId="4" borderId="21" xfId="0" applyFont="1" applyFill="1" applyBorder="1" applyAlignment="1">
      <alignment vertical="center" wrapText="1"/>
    </xf>
    <xf numFmtId="0" fontId="17" fillId="4" borderId="21" xfId="0" applyFont="1" applyFill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2" fontId="19" fillId="0" borderId="9" xfId="0" applyNumberFormat="1" applyFont="1" applyBorder="1" applyAlignment="1">
      <alignment horizontal="center" vertical="center"/>
    </xf>
    <xf numFmtId="2" fontId="19" fillId="0" borderId="9" xfId="0" applyNumberFormat="1" applyFont="1" applyBorder="1" applyAlignment="1">
      <alignment horizontal="center" vertical="center" wrapText="1"/>
    </xf>
    <xf numFmtId="10" fontId="2" fillId="2" borderId="9" xfId="0" applyNumberFormat="1" applyFont="1" applyFill="1" applyBorder="1" applyAlignment="1">
      <alignment vertical="center"/>
    </xf>
    <xf numFmtId="9" fontId="2" fillId="2" borderId="9" xfId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8" fontId="16" fillId="4" borderId="9" xfId="0" applyNumberFormat="1" applyFont="1" applyFill="1" applyBorder="1" applyAlignment="1">
      <alignment vertical="center" wrapText="1"/>
    </xf>
    <xf numFmtId="165" fontId="2" fillId="2" borderId="9" xfId="0" applyNumberFormat="1" applyFont="1" applyFill="1" applyBorder="1" applyAlignment="1">
      <alignment horizontal="center" vertical="center"/>
    </xf>
    <xf numFmtId="8" fontId="17" fillId="4" borderId="9" xfId="0" applyNumberFormat="1" applyFont="1" applyFill="1" applyBorder="1" applyAlignment="1">
      <alignment vertical="center" wrapText="1"/>
    </xf>
    <xf numFmtId="164" fontId="7" fillId="0" borderId="0" xfId="2" applyFont="1" applyBorder="1" applyAlignment="1">
      <alignment vertical="top"/>
    </xf>
    <xf numFmtId="164" fontId="9" fillId="2" borderId="9" xfId="2" applyFont="1" applyFill="1" applyBorder="1" applyAlignment="1" applyProtection="1">
      <alignment horizontal="center" vertical="center"/>
    </xf>
    <xf numFmtId="0" fontId="20" fillId="5" borderId="21" xfId="0" applyFont="1" applyFill="1" applyBorder="1" applyAlignment="1">
      <alignment vertical="center" wrapText="1"/>
    </xf>
    <xf numFmtId="8" fontId="0" fillId="0" borderId="0" xfId="0" applyNumberFormat="1"/>
    <xf numFmtId="8" fontId="16" fillId="4" borderId="21" xfId="0" applyNumberFormat="1" applyFont="1" applyFill="1" applyBorder="1" applyAlignment="1">
      <alignment vertical="center" wrapText="1"/>
    </xf>
    <xf numFmtId="8" fontId="17" fillId="4" borderId="21" xfId="0" applyNumberFormat="1" applyFont="1" applyFill="1" applyBorder="1" applyAlignment="1">
      <alignment vertical="center" wrapText="1"/>
    </xf>
    <xf numFmtId="44" fontId="2" fillId="2" borderId="9" xfId="4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top"/>
    </xf>
    <xf numFmtId="0" fontId="9" fillId="0" borderId="17" xfId="3" applyFont="1" applyBorder="1" applyAlignment="1" applyProtection="1">
      <alignment horizontal="center" vertical="center"/>
      <protection locked="0"/>
    </xf>
    <xf numFmtId="0" fontId="6" fillId="3" borderId="11" xfId="0" applyFont="1" applyFill="1" applyBorder="1" applyAlignment="1">
      <alignment horizontal="center" vertical="center"/>
    </xf>
    <xf numFmtId="164" fontId="6" fillId="3" borderId="4" xfId="0" applyNumberFormat="1" applyFont="1" applyFill="1" applyBorder="1" applyAlignment="1">
      <alignment horizontal="center" vertical="center"/>
    </xf>
    <xf numFmtId="164" fontId="6" fillId="3" borderId="10" xfId="0" applyNumberFormat="1" applyFont="1" applyFill="1" applyBorder="1" applyAlignment="1">
      <alignment horizontal="center" vertical="center"/>
    </xf>
    <xf numFmtId="164" fontId="6" fillId="3" borderId="15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/>
    </xf>
    <xf numFmtId="8" fontId="2" fillId="2" borderId="0" xfId="0" applyNumberFormat="1" applyFont="1" applyFill="1" applyAlignment="1">
      <alignment vertical="center"/>
    </xf>
    <xf numFmtId="164" fontId="9" fillId="2" borderId="9" xfId="2" applyNumberFormat="1" applyFont="1" applyFill="1" applyBorder="1" applyAlignment="1" applyProtection="1">
      <alignment horizontal="center" vertical="center"/>
    </xf>
    <xf numFmtId="8" fontId="16" fillId="4" borderId="25" xfId="0" applyNumberFormat="1" applyFont="1" applyFill="1" applyBorder="1" applyAlignment="1">
      <alignment vertical="center" wrapText="1"/>
    </xf>
    <xf numFmtId="8" fontId="17" fillId="4" borderId="25" xfId="0" applyNumberFormat="1" applyFont="1" applyFill="1" applyBorder="1" applyAlignment="1">
      <alignment vertical="center" wrapText="1"/>
    </xf>
    <xf numFmtId="164" fontId="12" fillId="2" borderId="26" xfId="2" applyFont="1" applyFill="1" applyBorder="1" applyAlignment="1" applyProtection="1">
      <alignment horizontal="center" vertical="center"/>
    </xf>
    <xf numFmtId="165" fontId="2" fillId="2" borderId="9" xfId="0" applyNumberFormat="1" applyFont="1" applyFill="1" applyBorder="1" applyAlignment="1" applyProtection="1">
      <alignment vertical="center"/>
      <protection locked="0"/>
    </xf>
    <xf numFmtId="44" fontId="21" fillId="0" borderId="9" xfId="4" applyFont="1" applyBorder="1"/>
    <xf numFmtId="0" fontId="6" fillId="3" borderId="27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/>
    </xf>
    <xf numFmtId="44" fontId="2" fillId="0" borderId="23" xfId="4" applyFont="1" applyBorder="1"/>
    <xf numFmtId="44" fontId="2" fillId="0" borderId="24" xfId="4" applyFont="1" applyBorder="1"/>
    <xf numFmtId="44" fontId="2" fillId="0" borderId="22" xfId="4" applyFont="1" applyBorder="1"/>
    <xf numFmtId="0" fontId="2" fillId="0" borderId="22" xfId="5" applyNumberFormat="1" applyFont="1" applyBorder="1"/>
  </cellXfs>
  <cellStyles count="6">
    <cellStyle name="Moneda" xfId="4" builtinId="4"/>
    <cellStyle name="Moneda 2" xfId="2" xr:uid="{5D77B724-CFCC-471D-9E62-3AB5ED07F571}"/>
    <cellStyle name="Normal" xfId="0" builtinId="0"/>
    <cellStyle name="Normal 2" xfId="5" xr:uid="{8074C364-C0F5-4FBB-BF02-9BFB4E373DF3}"/>
    <cellStyle name="Normal 3" xfId="3" xr:uid="{167E71EF-0C15-4C31-B2AB-7DEAC465CBB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C5D69-BD88-4F11-BED6-C15AE4E2F97E}">
  <sheetPr>
    <pageSetUpPr fitToPage="1"/>
  </sheetPr>
  <dimension ref="A3:P85"/>
  <sheetViews>
    <sheetView tabSelected="1" view="pageBreakPreview" topLeftCell="A2" zoomScale="68" zoomScaleNormal="80" zoomScaleSheetLayoutView="70" workbookViewId="0">
      <selection activeCell="I61" sqref="I61"/>
    </sheetView>
  </sheetViews>
  <sheetFormatPr baseColWidth="10" defaultColWidth="11.44140625" defaultRowHeight="13.8" x14ac:dyDescent="0.3"/>
  <cols>
    <col min="1" max="1" width="15.44140625" style="2" customWidth="1"/>
    <col min="2" max="2" width="79.6640625" style="1" customWidth="1"/>
    <col min="3" max="3" width="20.6640625" style="2" customWidth="1"/>
    <col min="4" max="5" width="24.44140625" style="2" customWidth="1"/>
    <col min="6" max="6" width="24.44140625" style="3" customWidth="1"/>
    <col min="7" max="8" width="24.44140625" style="4" customWidth="1"/>
    <col min="9" max="9" width="21.5546875" style="4" customWidth="1"/>
    <col min="10" max="10" width="23" style="4" customWidth="1"/>
    <col min="11" max="11" width="22.44140625" style="4" customWidth="1"/>
    <col min="12" max="12" width="19.33203125" style="4" customWidth="1"/>
    <col min="13" max="14" width="11.44140625" style="4"/>
    <col min="15" max="15" width="18.6640625" style="4" customWidth="1"/>
    <col min="16" max="16" width="16.109375" style="4" customWidth="1"/>
    <col min="17" max="16384" width="11.44140625" style="4"/>
  </cols>
  <sheetData>
    <row r="3" spans="1:12" ht="14.4" x14ac:dyDescent="0.3">
      <c r="A3" s="63" t="s">
        <v>0</v>
      </c>
      <c r="B3" s="63"/>
      <c r="C3" s="63"/>
      <c r="D3" s="63"/>
      <c r="E3" s="63"/>
      <c r="F3" s="63"/>
      <c r="G3" s="63"/>
      <c r="H3" s="63"/>
      <c r="I3" s="63"/>
      <c r="L3" s="6"/>
    </row>
    <row r="4" spans="1:12" ht="14.4" x14ac:dyDescent="0.3">
      <c r="A4" s="5"/>
      <c r="B4" s="7"/>
      <c r="C4" s="5"/>
      <c r="D4" s="5"/>
      <c r="E4" s="5"/>
      <c r="F4" s="5"/>
      <c r="G4" s="5"/>
      <c r="H4" s="5"/>
      <c r="I4" s="5"/>
    </row>
    <row r="5" spans="1:12" x14ac:dyDescent="0.3">
      <c r="A5" s="64" t="s">
        <v>1</v>
      </c>
      <c r="B5" s="65" t="s">
        <v>83</v>
      </c>
      <c r="C5" s="65"/>
      <c r="D5" s="65"/>
      <c r="E5" s="65"/>
      <c r="F5" s="65"/>
      <c r="G5" s="65"/>
      <c r="H5" s="65"/>
      <c r="I5" s="65"/>
      <c r="J5" s="10"/>
    </row>
    <row r="6" spans="1:12" x14ac:dyDescent="0.3">
      <c r="A6" s="64"/>
      <c r="B6" s="65"/>
      <c r="C6" s="65"/>
      <c r="D6" s="65"/>
      <c r="E6" s="65"/>
      <c r="F6" s="65"/>
      <c r="G6" s="65"/>
      <c r="H6" s="65"/>
      <c r="I6" s="65"/>
    </row>
    <row r="7" spans="1:12" ht="14.4" x14ac:dyDescent="0.3">
      <c r="A7" s="8" t="s">
        <v>2</v>
      </c>
      <c r="B7" s="65" t="s">
        <v>3</v>
      </c>
      <c r="C7" s="65"/>
      <c r="D7" s="65"/>
      <c r="E7" s="65"/>
      <c r="F7" s="65"/>
      <c r="G7" s="65"/>
      <c r="H7" s="9"/>
      <c r="I7" s="9"/>
    </row>
    <row r="8" spans="1:12" ht="14.4" x14ac:dyDescent="0.3">
      <c r="A8" s="8" t="s">
        <v>4</v>
      </c>
      <c r="B8" s="65" t="s">
        <v>5</v>
      </c>
      <c r="C8" s="65"/>
      <c r="D8" s="65"/>
      <c r="E8" s="65"/>
      <c r="F8" s="11"/>
      <c r="G8" s="11"/>
      <c r="H8" s="11"/>
      <c r="I8" s="12"/>
      <c r="J8" s="10"/>
    </row>
    <row r="9" spans="1:12" ht="14.4" x14ac:dyDescent="0.3">
      <c r="A9" s="13"/>
      <c r="B9" s="9"/>
      <c r="C9" s="9"/>
      <c r="D9" s="9"/>
      <c r="E9" s="9"/>
      <c r="F9" s="11"/>
      <c r="G9" s="11"/>
      <c r="H9" s="11"/>
      <c r="I9" s="12"/>
    </row>
    <row r="10" spans="1:12" ht="15" thickBot="1" x14ac:dyDescent="0.35">
      <c r="A10" s="5"/>
      <c r="B10" s="14"/>
      <c r="C10" s="13"/>
      <c r="D10" s="13"/>
      <c r="E10" s="13"/>
      <c r="F10" s="11"/>
      <c r="G10" s="15"/>
      <c r="H10" s="15"/>
      <c r="I10" s="16"/>
    </row>
    <row r="11" spans="1:12" ht="43.5" customHeight="1" thickBot="1" x14ac:dyDescent="0.35">
      <c r="A11" s="66" t="s">
        <v>6</v>
      </c>
      <c r="B11" s="69" t="s">
        <v>7</v>
      </c>
      <c r="C11" s="72" t="s">
        <v>8</v>
      </c>
      <c r="D11" s="75" t="s">
        <v>9</v>
      </c>
      <c r="E11" s="75" t="s">
        <v>10</v>
      </c>
      <c r="F11" s="60" t="s">
        <v>11</v>
      </c>
      <c r="G11" s="78" t="s">
        <v>12</v>
      </c>
      <c r="H11" s="88"/>
      <c r="I11" s="79"/>
      <c r="J11" s="10"/>
    </row>
    <row r="12" spans="1:12" x14ac:dyDescent="0.3">
      <c r="A12" s="67"/>
      <c r="B12" s="70"/>
      <c r="C12" s="73"/>
      <c r="D12" s="76"/>
      <c r="E12" s="76"/>
      <c r="F12" s="61"/>
      <c r="G12" s="59" t="s">
        <v>58</v>
      </c>
      <c r="H12" s="59" t="s">
        <v>84</v>
      </c>
      <c r="I12" s="59" t="s">
        <v>13</v>
      </c>
    </row>
    <row r="13" spans="1:12" ht="15" customHeight="1" x14ac:dyDescent="0.3">
      <c r="A13" s="68"/>
      <c r="B13" s="71"/>
      <c r="C13" s="74"/>
      <c r="D13" s="77"/>
      <c r="E13" s="77"/>
      <c r="F13" s="62"/>
      <c r="G13" s="80"/>
      <c r="H13" s="89"/>
      <c r="I13" s="80"/>
    </row>
    <row r="14" spans="1:12" ht="15" x14ac:dyDescent="0.3">
      <c r="A14" s="57">
        <v>1</v>
      </c>
      <c r="B14" s="37" t="s">
        <v>19</v>
      </c>
      <c r="C14" s="39"/>
      <c r="D14" s="40"/>
      <c r="E14" s="47"/>
      <c r="F14" s="83"/>
      <c r="G14" s="48"/>
      <c r="H14" s="48"/>
      <c r="I14" s="86"/>
      <c r="J14" s="17"/>
    </row>
    <row r="15" spans="1:12" ht="15" x14ac:dyDescent="0.25">
      <c r="A15" s="57">
        <v>1.1000000000000001</v>
      </c>
      <c r="B15" s="38" t="s">
        <v>20</v>
      </c>
      <c r="C15" s="41" t="s">
        <v>14</v>
      </c>
      <c r="D15" s="42">
        <v>1</v>
      </c>
      <c r="E15" s="49">
        <v>1080.6500000000001</v>
      </c>
      <c r="F15" s="84">
        <v>1080.6500000000001</v>
      </c>
      <c r="G15" s="90">
        <v>1080.6500000000001</v>
      </c>
      <c r="H15" s="87"/>
      <c r="I15" s="86">
        <f>G15+H15</f>
        <v>1080.6500000000001</v>
      </c>
      <c r="J15" s="17"/>
    </row>
    <row r="16" spans="1:12" ht="15" x14ac:dyDescent="0.25">
      <c r="A16" s="57">
        <v>1.2</v>
      </c>
      <c r="B16" s="38" t="s">
        <v>60</v>
      </c>
      <c r="C16" s="41" t="s">
        <v>64</v>
      </c>
      <c r="D16" s="42">
        <v>1</v>
      </c>
      <c r="E16" s="49">
        <v>1000</v>
      </c>
      <c r="F16" s="84">
        <v>1000</v>
      </c>
      <c r="G16" s="90">
        <v>1000</v>
      </c>
      <c r="H16" s="87"/>
      <c r="I16" s="86">
        <f t="shared" ref="I16:I58" si="0">G16+H16</f>
        <v>1000</v>
      </c>
      <c r="J16" s="17"/>
    </row>
    <row r="17" spans="1:16" ht="15" x14ac:dyDescent="0.3">
      <c r="A17" s="57">
        <v>2</v>
      </c>
      <c r="B17" s="37" t="s">
        <v>61</v>
      </c>
      <c r="C17" s="41"/>
      <c r="D17" s="42"/>
      <c r="E17" s="49"/>
      <c r="F17" s="84"/>
      <c r="G17" s="56"/>
      <c r="H17" s="56"/>
      <c r="I17" s="86">
        <f t="shared" si="0"/>
        <v>0</v>
      </c>
      <c r="J17" s="17"/>
    </row>
    <row r="18" spans="1:16" ht="27.6" x14ac:dyDescent="0.25">
      <c r="A18" s="57">
        <v>2.1</v>
      </c>
      <c r="B18" s="38" t="s">
        <v>62</v>
      </c>
      <c r="C18" s="41" t="s">
        <v>65</v>
      </c>
      <c r="D18" s="42">
        <v>1</v>
      </c>
      <c r="E18" s="49">
        <v>1036.76</v>
      </c>
      <c r="F18" s="84">
        <v>1036.76</v>
      </c>
      <c r="G18" s="90">
        <v>1036.76</v>
      </c>
      <c r="H18" s="87"/>
      <c r="I18" s="86">
        <f t="shared" si="0"/>
        <v>1036.76</v>
      </c>
      <c r="J18" s="17"/>
      <c r="K18" s="81"/>
    </row>
    <row r="19" spans="1:16" ht="15" x14ac:dyDescent="0.25">
      <c r="A19" s="57">
        <v>2.2000000000000002</v>
      </c>
      <c r="B19" s="38" t="s">
        <v>63</v>
      </c>
      <c r="C19" s="41" t="s">
        <v>65</v>
      </c>
      <c r="D19" s="42">
        <v>1</v>
      </c>
      <c r="E19" s="49">
        <v>1404.6</v>
      </c>
      <c r="F19" s="84">
        <v>1404.6</v>
      </c>
      <c r="G19" s="90">
        <v>1404.6</v>
      </c>
      <c r="H19" s="87"/>
      <c r="I19" s="86">
        <f t="shared" si="0"/>
        <v>1404.6</v>
      </c>
      <c r="J19" s="17"/>
    </row>
    <row r="20" spans="1:16" ht="15" x14ac:dyDescent="0.3">
      <c r="A20" s="57">
        <v>3</v>
      </c>
      <c r="B20" s="37" t="s">
        <v>21</v>
      </c>
      <c r="C20" s="41"/>
      <c r="D20" s="43"/>
      <c r="E20" s="47"/>
      <c r="F20" s="84"/>
      <c r="G20" s="56"/>
      <c r="H20" s="56"/>
      <c r="I20" s="86">
        <f t="shared" si="0"/>
        <v>0</v>
      </c>
      <c r="J20" s="17"/>
    </row>
    <row r="21" spans="1:16" ht="15" x14ac:dyDescent="0.25">
      <c r="A21" s="57">
        <v>3.2</v>
      </c>
      <c r="B21" s="38" t="s">
        <v>22</v>
      </c>
      <c r="C21" s="41" t="s">
        <v>14</v>
      </c>
      <c r="D21" s="43">
        <v>54</v>
      </c>
      <c r="E21" s="49">
        <v>635.59</v>
      </c>
      <c r="F21" s="84">
        <v>34321.86</v>
      </c>
      <c r="G21" s="90">
        <v>34321.86</v>
      </c>
      <c r="H21" s="87"/>
      <c r="I21" s="86">
        <f t="shared" si="0"/>
        <v>34321.86</v>
      </c>
      <c r="J21" s="17"/>
    </row>
    <row r="22" spans="1:16" ht="15" x14ac:dyDescent="0.3">
      <c r="A22" s="57">
        <v>4</v>
      </c>
      <c r="B22" s="37" t="s">
        <v>23</v>
      </c>
      <c r="C22" s="41"/>
      <c r="D22" s="43"/>
      <c r="E22" s="47"/>
      <c r="F22" s="84"/>
      <c r="G22" s="56"/>
      <c r="H22" s="56"/>
      <c r="I22" s="86">
        <f t="shared" si="0"/>
        <v>0</v>
      </c>
      <c r="J22" s="17"/>
    </row>
    <row r="23" spans="1:16" ht="15" x14ac:dyDescent="0.25">
      <c r="A23" s="57">
        <v>4.2</v>
      </c>
      <c r="B23" s="38" t="s">
        <v>24</v>
      </c>
      <c r="C23" s="41" t="s">
        <v>15</v>
      </c>
      <c r="D23" s="43">
        <v>49.61</v>
      </c>
      <c r="E23" s="49">
        <v>20.79</v>
      </c>
      <c r="F23" s="84">
        <v>1031.3900000000001</v>
      </c>
      <c r="G23" s="90">
        <v>1031.3900000000001</v>
      </c>
      <c r="H23" s="87"/>
      <c r="I23" s="86">
        <f t="shared" si="0"/>
        <v>1031.3900000000001</v>
      </c>
      <c r="J23" s="17"/>
    </row>
    <row r="24" spans="1:16" ht="15" x14ac:dyDescent="0.25">
      <c r="A24" s="57">
        <v>4.3</v>
      </c>
      <c r="B24" s="38" t="s">
        <v>25</v>
      </c>
      <c r="C24" s="41" t="s">
        <v>16</v>
      </c>
      <c r="D24" s="43">
        <v>7.44</v>
      </c>
      <c r="E24" s="49">
        <v>43.7</v>
      </c>
      <c r="F24" s="84">
        <v>325.13</v>
      </c>
      <c r="G24" s="90">
        <v>325.13</v>
      </c>
      <c r="H24" s="87"/>
      <c r="I24" s="86">
        <f t="shared" si="0"/>
        <v>325.13</v>
      </c>
      <c r="J24" s="17"/>
    </row>
    <row r="25" spans="1:16" ht="27.6" x14ac:dyDescent="0.25">
      <c r="A25" s="57">
        <v>4.4000000000000004</v>
      </c>
      <c r="B25" s="38" t="s">
        <v>26</v>
      </c>
      <c r="C25" s="41" t="s">
        <v>16</v>
      </c>
      <c r="D25" s="43">
        <v>8.56</v>
      </c>
      <c r="E25" s="49">
        <v>70.77</v>
      </c>
      <c r="F25" s="84">
        <v>605.79</v>
      </c>
      <c r="G25" s="90">
        <v>605.79</v>
      </c>
      <c r="H25" s="87"/>
      <c r="I25" s="86">
        <f t="shared" si="0"/>
        <v>605.79</v>
      </c>
      <c r="J25" s="17"/>
    </row>
    <row r="26" spans="1:16" ht="15" x14ac:dyDescent="0.25">
      <c r="A26" s="57">
        <v>4.5</v>
      </c>
      <c r="B26" s="38" t="s">
        <v>27</v>
      </c>
      <c r="C26" s="41" t="s">
        <v>15</v>
      </c>
      <c r="D26" s="43">
        <v>49.61</v>
      </c>
      <c r="E26" s="49">
        <v>56.54</v>
      </c>
      <c r="F26" s="84">
        <v>2804.95</v>
      </c>
      <c r="G26" s="90">
        <v>2804.95</v>
      </c>
      <c r="H26" s="87"/>
      <c r="I26" s="86">
        <f t="shared" si="0"/>
        <v>2804.95</v>
      </c>
      <c r="J26" s="17"/>
      <c r="K26" s="18"/>
      <c r="L26" s="19"/>
      <c r="P26" s="20"/>
    </row>
    <row r="27" spans="1:16" ht="15" x14ac:dyDescent="0.25">
      <c r="A27" s="57">
        <v>4.5999999999999996</v>
      </c>
      <c r="B27" s="38" t="s">
        <v>28</v>
      </c>
      <c r="C27" s="41" t="s">
        <v>16</v>
      </c>
      <c r="D27" s="43">
        <v>4.96</v>
      </c>
      <c r="E27" s="49">
        <v>86.82</v>
      </c>
      <c r="F27" s="84">
        <v>430.63</v>
      </c>
      <c r="G27" s="90">
        <v>430.63</v>
      </c>
      <c r="H27" s="87"/>
      <c r="I27" s="86">
        <f t="shared" si="0"/>
        <v>430.63</v>
      </c>
      <c r="J27" s="17"/>
      <c r="K27" s="18"/>
      <c r="L27" s="19"/>
      <c r="P27" s="20"/>
    </row>
    <row r="28" spans="1:16" ht="15" x14ac:dyDescent="0.25">
      <c r="A28" s="57">
        <v>4.7</v>
      </c>
      <c r="B28" s="38" t="s">
        <v>29</v>
      </c>
      <c r="C28" s="41" t="s">
        <v>15</v>
      </c>
      <c r="D28" s="43">
        <v>20.3</v>
      </c>
      <c r="E28" s="49">
        <v>57.11</v>
      </c>
      <c r="F28" s="84">
        <v>1159.33</v>
      </c>
      <c r="G28" s="90">
        <v>1159.33</v>
      </c>
      <c r="H28" s="87"/>
      <c r="I28" s="86">
        <f t="shared" si="0"/>
        <v>1159.33</v>
      </c>
      <c r="J28" s="17"/>
      <c r="K28" s="18"/>
      <c r="L28" s="19"/>
      <c r="P28" s="20"/>
    </row>
    <row r="29" spans="1:16" ht="15" x14ac:dyDescent="0.25">
      <c r="A29" s="57">
        <v>4.8</v>
      </c>
      <c r="B29" s="38" t="s">
        <v>30</v>
      </c>
      <c r="C29" s="41" t="s">
        <v>16</v>
      </c>
      <c r="D29" s="43">
        <v>7.44</v>
      </c>
      <c r="E29" s="49">
        <v>136.97999999999999</v>
      </c>
      <c r="F29" s="84">
        <v>1019.13</v>
      </c>
      <c r="G29" s="90">
        <v>1019.13</v>
      </c>
      <c r="H29" s="87"/>
      <c r="I29" s="86">
        <f t="shared" si="0"/>
        <v>1019.13</v>
      </c>
      <c r="J29" s="17"/>
      <c r="K29" s="18"/>
      <c r="L29" s="19"/>
      <c r="P29" s="20"/>
    </row>
    <row r="30" spans="1:16" ht="15" x14ac:dyDescent="0.3">
      <c r="A30" s="57">
        <v>5</v>
      </c>
      <c r="B30" s="37" t="s">
        <v>31</v>
      </c>
      <c r="C30" s="41"/>
      <c r="D30" s="43"/>
      <c r="E30" s="47"/>
      <c r="F30" s="84"/>
      <c r="G30" s="56"/>
      <c r="H30" s="56"/>
      <c r="I30" s="86">
        <f t="shared" si="0"/>
        <v>0</v>
      </c>
      <c r="J30" s="17"/>
      <c r="K30" s="18"/>
      <c r="L30" s="19"/>
      <c r="P30" s="20"/>
    </row>
    <row r="31" spans="1:16" ht="15" x14ac:dyDescent="0.3">
      <c r="A31" s="57">
        <v>5.0999999999999996</v>
      </c>
      <c r="B31" s="37" t="s">
        <v>32</v>
      </c>
      <c r="C31" s="41"/>
      <c r="D31" s="43"/>
      <c r="E31" s="47"/>
      <c r="F31" s="84"/>
      <c r="G31" s="56"/>
      <c r="H31" s="56"/>
      <c r="I31" s="86">
        <f t="shared" si="0"/>
        <v>0</v>
      </c>
      <c r="J31" s="17"/>
      <c r="K31" s="18"/>
      <c r="L31" s="19"/>
      <c r="P31" s="20"/>
    </row>
    <row r="32" spans="1:16" ht="15" x14ac:dyDescent="0.25">
      <c r="A32" s="57" t="s">
        <v>73</v>
      </c>
      <c r="B32" s="38" t="s">
        <v>33</v>
      </c>
      <c r="C32" s="41" t="s">
        <v>15</v>
      </c>
      <c r="D32" s="43">
        <v>83.4</v>
      </c>
      <c r="E32" s="49">
        <v>24.39</v>
      </c>
      <c r="F32" s="84">
        <v>2034.13</v>
      </c>
      <c r="G32" s="90">
        <v>2034.13</v>
      </c>
      <c r="H32" s="87"/>
      <c r="I32" s="86">
        <f t="shared" si="0"/>
        <v>2034.13</v>
      </c>
      <c r="J32" s="17"/>
      <c r="K32" s="18"/>
      <c r="L32" s="19"/>
      <c r="P32" s="20"/>
    </row>
    <row r="33" spans="1:16" ht="27.6" x14ac:dyDescent="0.25">
      <c r="A33" s="57" t="s">
        <v>74</v>
      </c>
      <c r="B33" s="38" t="s">
        <v>34</v>
      </c>
      <c r="C33" s="41" t="s">
        <v>16</v>
      </c>
      <c r="D33" s="43">
        <v>12.51</v>
      </c>
      <c r="E33" s="49">
        <v>43.7</v>
      </c>
      <c r="F33" s="84">
        <v>546.69000000000005</v>
      </c>
      <c r="G33" s="91">
        <v>546.69000000000005</v>
      </c>
      <c r="H33" s="87"/>
      <c r="I33" s="86">
        <f t="shared" si="0"/>
        <v>546.69000000000005</v>
      </c>
      <c r="J33" s="17"/>
      <c r="K33" s="18"/>
      <c r="L33" s="19"/>
      <c r="P33" s="20"/>
    </row>
    <row r="34" spans="1:16" ht="27.6" x14ac:dyDescent="0.25">
      <c r="A34" s="57" t="s">
        <v>75</v>
      </c>
      <c r="B34" s="38" t="s">
        <v>35</v>
      </c>
      <c r="C34" s="41" t="s">
        <v>16</v>
      </c>
      <c r="D34" s="43">
        <v>14.39</v>
      </c>
      <c r="E34" s="49">
        <v>70.77</v>
      </c>
      <c r="F34" s="84">
        <v>1018.38</v>
      </c>
      <c r="G34" s="91">
        <v>1018.38</v>
      </c>
      <c r="H34" s="87"/>
      <c r="I34" s="86">
        <f t="shared" si="0"/>
        <v>1018.38</v>
      </c>
      <c r="J34" s="17"/>
      <c r="K34" s="18"/>
      <c r="L34" s="19"/>
      <c r="P34" s="20"/>
    </row>
    <row r="35" spans="1:16" ht="33" customHeight="1" x14ac:dyDescent="0.25">
      <c r="A35" s="57" t="s">
        <v>76</v>
      </c>
      <c r="B35" s="38" t="s">
        <v>36</v>
      </c>
      <c r="C35" s="41" t="s">
        <v>15</v>
      </c>
      <c r="D35" s="43">
        <v>83.4</v>
      </c>
      <c r="E35" s="49">
        <v>57.11</v>
      </c>
      <c r="F35" s="84">
        <v>4762.97</v>
      </c>
      <c r="G35" s="91">
        <v>4762.97</v>
      </c>
      <c r="H35" s="87"/>
      <c r="I35" s="86">
        <f t="shared" si="0"/>
        <v>4762.97</v>
      </c>
      <c r="J35" s="17"/>
      <c r="K35" s="18"/>
      <c r="L35" s="19"/>
      <c r="P35" s="20"/>
    </row>
    <row r="36" spans="1:16" ht="15" x14ac:dyDescent="0.25">
      <c r="A36" s="57" t="s">
        <v>77</v>
      </c>
      <c r="B36" s="38" t="s">
        <v>37</v>
      </c>
      <c r="C36" s="41" t="s">
        <v>16</v>
      </c>
      <c r="D36" s="43">
        <v>12.51</v>
      </c>
      <c r="E36" s="49">
        <v>136.97999999999999</v>
      </c>
      <c r="F36" s="84">
        <v>1713.62</v>
      </c>
      <c r="G36" s="91">
        <v>1713.62</v>
      </c>
      <c r="H36" s="87"/>
      <c r="I36" s="86">
        <f t="shared" si="0"/>
        <v>1713.62</v>
      </c>
      <c r="J36" s="17"/>
      <c r="K36" s="18"/>
      <c r="L36" s="19"/>
      <c r="P36" s="20"/>
    </row>
    <row r="37" spans="1:16" ht="15" x14ac:dyDescent="0.3">
      <c r="A37" s="57">
        <v>5.2</v>
      </c>
      <c r="B37" s="37" t="s">
        <v>38</v>
      </c>
      <c r="C37" s="41"/>
      <c r="D37" s="43"/>
      <c r="E37" s="47"/>
      <c r="F37" s="84"/>
      <c r="G37" s="56"/>
      <c r="H37" s="56"/>
      <c r="I37" s="86">
        <f t="shared" si="0"/>
        <v>0</v>
      </c>
      <c r="J37" s="17"/>
      <c r="K37" s="18"/>
      <c r="L37" s="19"/>
      <c r="P37" s="20"/>
    </row>
    <row r="38" spans="1:16" ht="15" x14ac:dyDescent="0.25">
      <c r="A38" s="57" t="s">
        <v>78</v>
      </c>
      <c r="B38" s="38" t="s">
        <v>39</v>
      </c>
      <c r="C38" s="41" t="s">
        <v>15</v>
      </c>
      <c r="D38" s="43">
        <v>50.1</v>
      </c>
      <c r="E38" s="49">
        <v>24.39</v>
      </c>
      <c r="F38" s="84">
        <v>1221.94</v>
      </c>
      <c r="G38" s="90">
        <v>1221.94</v>
      </c>
      <c r="H38" s="87"/>
      <c r="I38" s="86">
        <f t="shared" si="0"/>
        <v>1221.94</v>
      </c>
      <c r="J38" s="17"/>
      <c r="K38" s="18"/>
      <c r="L38" s="19"/>
      <c r="P38" s="20"/>
    </row>
    <row r="39" spans="1:16" ht="15" x14ac:dyDescent="0.25">
      <c r="A39" s="57" t="s">
        <v>79</v>
      </c>
      <c r="B39" s="38" t="s">
        <v>40</v>
      </c>
      <c r="C39" s="41" t="s">
        <v>16</v>
      </c>
      <c r="D39" s="43">
        <v>7.52</v>
      </c>
      <c r="E39" s="49">
        <v>43.7</v>
      </c>
      <c r="F39" s="84">
        <v>328.62</v>
      </c>
      <c r="G39" s="91">
        <v>328.62</v>
      </c>
      <c r="H39" s="87"/>
      <c r="I39" s="86">
        <f t="shared" si="0"/>
        <v>328.62</v>
      </c>
      <c r="J39" s="17"/>
      <c r="K39" s="18"/>
      <c r="L39" s="19"/>
      <c r="P39" s="20"/>
    </row>
    <row r="40" spans="1:16" ht="27.6" x14ac:dyDescent="0.25">
      <c r="A40" s="57" t="s">
        <v>80</v>
      </c>
      <c r="B40" s="38" t="s">
        <v>35</v>
      </c>
      <c r="C40" s="41" t="s">
        <v>16</v>
      </c>
      <c r="D40" s="43">
        <v>8.65</v>
      </c>
      <c r="E40" s="49">
        <v>70.77</v>
      </c>
      <c r="F40" s="84">
        <v>612.16</v>
      </c>
      <c r="G40" s="91">
        <v>612.16</v>
      </c>
      <c r="H40" s="87"/>
      <c r="I40" s="86">
        <f t="shared" si="0"/>
        <v>612.16</v>
      </c>
      <c r="J40" s="17"/>
      <c r="K40" s="18"/>
      <c r="L40" s="19"/>
      <c r="P40" s="20"/>
    </row>
    <row r="41" spans="1:16" ht="31.2" customHeight="1" x14ac:dyDescent="0.25">
      <c r="A41" s="57" t="s">
        <v>81</v>
      </c>
      <c r="B41" s="38" t="s">
        <v>41</v>
      </c>
      <c r="C41" s="41" t="s">
        <v>15</v>
      </c>
      <c r="D41" s="43">
        <v>50.1</v>
      </c>
      <c r="E41" s="49">
        <v>57.11</v>
      </c>
      <c r="F41" s="84">
        <v>2861.21</v>
      </c>
      <c r="G41" s="91">
        <v>2861.21</v>
      </c>
      <c r="H41" s="87"/>
      <c r="I41" s="86">
        <f t="shared" si="0"/>
        <v>2861.21</v>
      </c>
      <c r="J41" s="17"/>
      <c r="K41" s="18"/>
      <c r="L41" s="19"/>
      <c r="P41" s="20"/>
    </row>
    <row r="42" spans="1:16" ht="15" x14ac:dyDescent="0.25">
      <c r="A42" s="57" t="s">
        <v>82</v>
      </c>
      <c r="B42" s="38" t="s">
        <v>42</v>
      </c>
      <c r="C42" s="41" t="s">
        <v>16</v>
      </c>
      <c r="D42" s="43">
        <v>7.52</v>
      </c>
      <c r="E42" s="49">
        <v>136.97999999999999</v>
      </c>
      <c r="F42" s="84">
        <v>1030.0899999999999</v>
      </c>
      <c r="G42" s="91">
        <v>1030.0899999999999</v>
      </c>
      <c r="H42" s="56"/>
      <c r="I42" s="86">
        <f t="shared" si="0"/>
        <v>1030.0899999999999</v>
      </c>
      <c r="J42" s="17"/>
      <c r="K42" s="18"/>
      <c r="L42" s="19"/>
      <c r="P42" s="20"/>
    </row>
    <row r="43" spans="1:16" ht="15" x14ac:dyDescent="0.3">
      <c r="A43" s="57">
        <v>6</v>
      </c>
      <c r="B43" s="37" t="s">
        <v>43</v>
      </c>
      <c r="C43" s="41"/>
      <c r="D43" s="43"/>
      <c r="E43" s="47"/>
      <c r="F43" s="84"/>
      <c r="G43" s="56"/>
      <c r="H43" s="56"/>
      <c r="I43" s="86">
        <f t="shared" si="0"/>
        <v>0</v>
      </c>
      <c r="J43" s="17"/>
      <c r="K43" s="18"/>
      <c r="L43" s="19"/>
      <c r="P43" s="20"/>
    </row>
    <row r="44" spans="1:16" ht="15" x14ac:dyDescent="0.25">
      <c r="A44" s="57">
        <v>6.2</v>
      </c>
      <c r="B44" s="38" t="s">
        <v>44</v>
      </c>
      <c r="C44" s="41" t="s">
        <v>16</v>
      </c>
      <c r="D44" s="43">
        <v>3.21</v>
      </c>
      <c r="E44" s="49">
        <v>136.97999999999999</v>
      </c>
      <c r="F44" s="84">
        <v>439.71</v>
      </c>
      <c r="G44" s="90">
        <v>439.71</v>
      </c>
      <c r="H44" s="87"/>
      <c r="I44" s="86">
        <f t="shared" si="0"/>
        <v>439.71</v>
      </c>
      <c r="J44" s="17"/>
      <c r="K44" s="18"/>
      <c r="L44" s="19"/>
      <c r="P44" s="20"/>
    </row>
    <row r="45" spans="1:16" ht="15" x14ac:dyDescent="0.25">
      <c r="A45" s="57">
        <v>6.3</v>
      </c>
      <c r="B45" s="38" t="s">
        <v>45</v>
      </c>
      <c r="C45" s="41" t="s">
        <v>15</v>
      </c>
      <c r="D45" s="43">
        <v>71.28</v>
      </c>
      <c r="E45" s="49">
        <v>44.31</v>
      </c>
      <c r="F45" s="84">
        <v>3158.42</v>
      </c>
      <c r="G45" s="90">
        <v>3158.42</v>
      </c>
      <c r="H45" s="87"/>
      <c r="I45" s="86">
        <f t="shared" si="0"/>
        <v>3158.42</v>
      </c>
      <c r="J45" s="17"/>
      <c r="K45" s="18"/>
      <c r="L45" s="19"/>
      <c r="P45" s="20"/>
    </row>
    <row r="46" spans="1:16" ht="15" x14ac:dyDescent="0.25">
      <c r="A46" s="57">
        <v>6.4</v>
      </c>
      <c r="B46" s="38" t="s">
        <v>46</v>
      </c>
      <c r="C46" s="43" t="s">
        <v>14</v>
      </c>
      <c r="D46" s="43">
        <v>88</v>
      </c>
      <c r="E46" s="49">
        <v>79.61</v>
      </c>
      <c r="F46" s="84">
        <v>7005.68</v>
      </c>
      <c r="G46" s="90">
        <v>7005.68</v>
      </c>
      <c r="H46" s="87"/>
      <c r="I46" s="86">
        <f t="shared" si="0"/>
        <v>7005.68</v>
      </c>
      <c r="J46" s="17"/>
      <c r="K46" s="18"/>
      <c r="L46" s="19"/>
      <c r="P46" s="20"/>
    </row>
    <row r="47" spans="1:16" ht="15" x14ac:dyDescent="0.3">
      <c r="A47" s="57">
        <v>7</v>
      </c>
      <c r="B47" s="37" t="s">
        <v>47</v>
      </c>
      <c r="C47" s="41"/>
      <c r="D47" s="43"/>
      <c r="E47" s="47"/>
      <c r="F47" s="84"/>
      <c r="G47" s="56"/>
      <c r="H47" s="56"/>
      <c r="I47" s="86">
        <f t="shared" si="0"/>
        <v>0</v>
      </c>
      <c r="J47" s="17"/>
      <c r="K47" s="18"/>
      <c r="L47" s="19"/>
      <c r="P47" s="20"/>
    </row>
    <row r="48" spans="1:16" ht="15" x14ac:dyDescent="0.25">
      <c r="A48" s="57">
        <v>7.2</v>
      </c>
      <c r="B48" s="38" t="s">
        <v>48</v>
      </c>
      <c r="C48" s="41" t="s">
        <v>15</v>
      </c>
      <c r="D48" s="43">
        <v>74.2</v>
      </c>
      <c r="E48" s="49">
        <v>24.39</v>
      </c>
      <c r="F48" s="84">
        <v>1809.74</v>
      </c>
      <c r="G48" s="90">
        <v>1809.74</v>
      </c>
      <c r="H48" s="87"/>
      <c r="I48" s="86">
        <f t="shared" si="0"/>
        <v>1809.74</v>
      </c>
      <c r="J48" s="17"/>
      <c r="K48" s="18"/>
      <c r="L48" s="19"/>
      <c r="P48" s="20"/>
    </row>
    <row r="49" spans="1:16" ht="15" x14ac:dyDescent="0.25">
      <c r="A49" s="57">
        <v>7.3</v>
      </c>
      <c r="B49" s="38" t="s">
        <v>49</v>
      </c>
      <c r="C49" s="41" t="s">
        <v>16</v>
      </c>
      <c r="D49" s="43">
        <v>7.42</v>
      </c>
      <c r="E49" s="49">
        <v>43.7</v>
      </c>
      <c r="F49" s="84">
        <v>324.25</v>
      </c>
      <c r="G49" s="90">
        <v>202.66</v>
      </c>
      <c r="H49" s="92">
        <v>121.59</v>
      </c>
      <c r="I49" s="86">
        <f t="shared" si="0"/>
        <v>324.25</v>
      </c>
      <c r="J49" s="17"/>
      <c r="K49" s="18"/>
      <c r="L49" s="19"/>
      <c r="P49" s="20"/>
    </row>
    <row r="50" spans="1:16" ht="27.6" x14ac:dyDescent="0.25">
      <c r="A50" s="57">
        <v>7.4</v>
      </c>
      <c r="B50" s="38" t="s">
        <v>26</v>
      </c>
      <c r="C50" s="41" t="s">
        <v>16</v>
      </c>
      <c r="D50" s="43">
        <v>8.5299999999999994</v>
      </c>
      <c r="E50" s="49">
        <v>70.77</v>
      </c>
      <c r="F50" s="84">
        <v>603.66999999999996</v>
      </c>
      <c r="G50" s="90">
        <v>603.66999999999996</v>
      </c>
      <c r="H50" s="92">
        <v>0</v>
      </c>
      <c r="I50" s="86">
        <f t="shared" si="0"/>
        <v>603.66999999999996</v>
      </c>
      <c r="J50" s="17"/>
      <c r="K50" s="18"/>
      <c r="L50" s="19"/>
      <c r="P50" s="20"/>
    </row>
    <row r="51" spans="1:16" ht="15" x14ac:dyDescent="0.25">
      <c r="A51" s="57">
        <v>7.5</v>
      </c>
      <c r="B51" s="38" t="s">
        <v>50</v>
      </c>
      <c r="C51" s="41" t="s">
        <v>16</v>
      </c>
      <c r="D51" s="43">
        <v>11.13</v>
      </c>
      <c r="E51" s="49">
        <v>86.82</v>
      </c>
      <c r="F51" s="84">
        <v>966.31</v>
      </c>
      <c r="G51" s="90">
        <v>966.31</v>
      </c>
      <c r="H51" s="92">
        <v>0</v>
      </c>
      <c r="I51" s="86">
        <f t="shared" si="0"/>
        <v>966.31</v>
      </c>
      <c r="J51" s="17"/>
      <c r="K51" s="18"/>
      <c r="L51" s="19"/>
      <c r="P51" s="20"/>
    </row>
    <row r="52" spans="1:16" ht="27.6" x14ac:dyDescent="0.25">
      <c r="A52" s="57">
        <v>7.6</v>
      </c>
      <c r="B52" s="38" t="s">
        <v>51</v>
      </c>
      <c r="C52" s="41" t="s">
        <v>15</v>
      </c>
      <c r="D52" s="43">
        <v>74.2</v>
      </c>
      <c r="E52" s="49">
        <v>90.16</v>
      </c>
      <c r="F52" s="84">
        <v>6689.87</v>
      </c>
      <c r="G52" s="90">
        <v>557.49</v>
      </c>
      <c r="H52" s="92">
        <v>6132.38</v>
      </c>
      <c r="I52" s="86">
        <f t="shared" si="0"/>
        <v>6689.87</v>
      </c>
      <c r="J52" s="17"/>
      <c r="K52" s="18"/>
      <c r="L52" s="19"/>
      <c r="P52" s="20"/>
    </row>
    <row r="53" spans="1:16" ht="15" x14ac:dyDescent="0.25">
      <c r="A53" s="57">
        <v>8</v>
      </c>
      <c r="B53" s="37" t="s">
        <v>52</v>
      </c>
      <c r="C53" s="41"/>
      <c r="D53" s="43"/>
      <c r="E53" s="47"/>
      <c r="F53" s="84"/>
      <c r="G53" s="90"/>
      <c r="H53" s="56"/>
      <c r="I53" s="86">
        <f t="shared" si="0"/>
        <v>0</v>
      </c>
      <c r="J53" s="17"/>
      <c r="K53" s="18"/>
      <c r="L53" s="19"/>
      <c r="P53" s="20"/>
    </row>
    <row r="54" spans="1:16" ht="15" x14ac:dyDescent="0.25">
      <c r="A54" s="57">
        <v>8.1</v>
      </c>
      <c r="B54" s="38" t="s">
        <v>53</v>
      </c>
      <c r="C54" s="41" t="s">
        <v>15</v>
      </c>
      <c r="D54" s="43">
        <v>145.80000000000001</v>
      </c>
      <c r="E54" s="49">
        <v>54.15</v>
      </c>
      <c r="F54" s="84">
        <v>7895.07</v>
      </c>
      <c r="G54" s="87"/>
      <c r="H54" s="92">
        <v>7895.07</v>
      </c>
      <c r="I54" s="86">
        <f t="shared" si="0"/>
        <v>7895.07</v>
      </c>
      <c r="J54" s="17"/>
      <c r="K54" s="18"/>
      <c r="L54" s="19"/>
      <c r="P54" s="20"/>
    </row>
    <row r="55" spans="1:16" ht="15" x14ac:dyDescent="0.25">
      <c r="A55" s="57">
        <v>8.1999999999999993</v>
      </c>
      <c r="B55" s="38" t="s">
        <v>54</v>
      </c>
      <c r="C55" s="41" t="s">
        <v>15</v>
      </c>
      <c r="D55" s="43">
        <v>3574</v>
      </c>
      <c r="E55" s="49">
        <v>19.95</v>
      </c>
      <c r="F55" s="84">
        <v>71301.3</v>
      </c>
      <c r="G55" s="87"/>
      <c r="H55" s="92">
        <v>71301.3</v>
      </c>
      <c r="I55" s="86">
        <f t="shared" si="0"/>
        <v>71301.3</v>
      </c>
      <c r="J55" s="17"/>
      <c r="K55" s="18"/>
      <c r="L55" s="19"/>
      <c r="P55" s="20"/>
    </row>
    <row r="56" spans="1:16" ht="15" x14ac:dyDescent="0.25">
      <c r="A56" s="57">
        <v>8.3000000000000007</v>
      </c>
      <c r="B56" s="38" t="s">
        <v>55</v>
      </c>
      <c r="C56" s="41" t="s">
        <v>15</v>
      </c>
      <c r="D56" s="43">
        <v>300</v>
      </c>
      <c r="E56" s="49">
        <v>23.19</v>
      </c>
      <c r="F56" s="84">
        <v>6957</v>
      </c>
      <c r="G56" s="87"/>
      <c r="H56" s="92">
        <v>6957</v>
      </c>
      <c r="I56" s="86">
        <f t="shared" si="0"/>
        <v>6957</v>
      </c>
      <c r="J56" s="17"/>
      <c r="K56" s="18"/>
      <c r="L56" s="19"/>
      <c r="P56" s="20"/>
    </row>
    <row r="57" spans="1:16" ht="15" x14ac:dyDescent="0.25">
      <c r="A57" s="57">
        <v>9</v>
      </c>
      <c r="B57" s="37" t="s">
        <v>56</v>
      </c>
      <c r="C57" s="41"/>
      <c r="D57" s="43"/>
      <c r="E57" s="47"/>
      <c r="F57" s="84"/>
      <c r="G57" s="48"/>
      <c r="H57" s="93"/>
      <c r="I57" s="86">
        <f t="shared" si="0"/>
        <v>0</v>
      </c>
      <c r="J57" s="17"/>
      <c r="K57" s="18"/>
      <c r="L57" s="19"/>
      <c r="P57" s="20"/>
    </row>
    <row r="58" spans="1:16" ht="27.6" x14ac:dyDescent="0.3">
      <c r="A58" s="57">
        <v>9.1</v>
      </c>
      <c r="B58" s="38" t="s">
        <v>57</v>
      </c>
      <c r="C58" s="41" t="s">
        <v>14</v>
      </c>
      <c r="D58" s="43">
        <v>112</v>
      </c>
      <c r="E58" s="49">
        <v>209.33</v>
      </c>
      <c r="F58" s="84">
        <v>23444.959999999999</v>
      </c>
      <c r="G58" s="48"/>
      <c r="H58" s="48">
        <v>23444.959999999999</v>
      </c>
      <c r="I58" s="86">
        <f t="shared" si="0"/>
        <v>23444.959999999999</v>
      </c>
      <c r="J58" s="17"/>
      <c r="K58" s="18"/>
      <c r="L58" s="19"/>
      <c r="P58" s="20"/>
    </row>
    <row r="59" spans="1:16" ht="15.6" thickBot="1" x14ac:dyDescent="0.35">
      <c r="A59" s="58"/>
      <c r="B59" s="21"/>
      <c r="C59" s="22"/>
      <c r="D59" s="23"/>
      <c r="E59" s="24"/>
      <c r="F59" s="85"/>
      <c r="G59" s="48"/>
      <c r="H59" s="48"/>
      <c r="I59" s="86"/>
      <c r="J59" s="17"/>
      <c r="K59" s="18"/>
      <c r="L59" s="19"/>
      <c r="P59" s="20"/>
    </row>
    <row r="60" spans="1:16" ht="16.2" thickTop="1" x14ac:dyDescent="0.3">
      <c r="B60" s="25" t="s">
        <v>17</v>
      </c>
      <c r="C60" s="26"/>
      <c r="D60" s="27"/>
      <c r="E60" s="50"/>
      <c r="F60" s="82">
        <f>SUM(F15:F58)</f>
        <v>192946.00999999998</v>
      </c>
      <c r="G60" s="51">
        <f>SUM(G15:G58)</f>
        <v>77093.710000000006</v>
      </c>
      <c r="H60" s="51">
        <f>SUM(H15:H58)</f>
        <v>115852.29999999999</v>
      </c>
      <c r="I60" s="51">
        <f>SUM(I15:I58)</f>
        <v>192946.00999999998</v>
      </c>
      <c r="J60" s="17"/>
      <c r="K60" s="28"/>
      <c r="L60" s="28"/>
    </row>
    <row r="61" spans="1:16" ht="15" x14ac:dyDescent="0.3">
      <c r="B61" s="25" t="s">
        <v>18</v>
      </c>
      <c r="C61" s="29"/>
      <c r="D61" s="30"/>
      <c r="E61" s="30"/>
      <c r="F61" s="51">
        <f>ROUND(F60*0.1,2)</f>
        <v>19294.599999999999</v>
      </c>
      <c r="G61" s="51">
        <f>ROUND(G60*0.1,2)</f>
        <v>7709.37</v>
      </c>
      <c r="H61" s="51">
        <f>ROUND(H60*0.1,2)</f>
        <v>11585.23</v>
      </c>
      <c r="I61" s="51">
        <f t="shared" ref="I61" si="1">ROUND(I60*0.1,2)</f>
        <v>19294.599999999999</v>
      </c>
      <c r="J61" s="17"/>
    </row>
    <row r="62" spans="1:16" ht="15" x14ac:dyDescent="0.3">
      <c r="B62" s="25" t="s">
        <v>71</v>
      </c>
      <c r="C62" s="29"/>
      <c r="D62" s="30"/>
      <c r="E62" s="30"/>
      <c r="F62" s="51">
        <f>ROUND(F60*0.05,2)</f>
        <v>9647.2999999999993</v>
      </c>
      <c r="G62" s="51">
        <f t="shared" ref="G62:I62" si="2">ROUND(G60*0.05,2)</f>
        <v>3854.69</v>
      </c>
      <c r="H62" s="51">
        <f t="shared" ref="H62" si="3">ROUND(H60*0.05,2)</f>
        <v>5792.62</v>
      </c>
      <c r="I62" s="51">
        <f t="shared" si="2"/>
        <v>9647.2999999999993</v>
      </c>
      <c r="J62" s="17"/>
    </row>
    <row r="63" spans="1:16" ht="15" x14ac:dyDescent="0.3">
      <c r="B63" s="25" t="s">
        <v>66</v>
      </c>
      <c r="C63" s="30"/>
      <c r="D63" s="30"/>
      <c r="E63" s="30"/>
      <c r="F63" s="51">
        <f>F60+F61+F62</f>
        <v>221887.90999999997</v>
      </c>
      <c r="G63" s="51">
        <f t="shared" ref="G63:I63" si="4">G60+G61+G62</f>
        <v>88657.77</v>
      </c>
      <c r="H63" s="51">
        <f t="shared" ref="H63" si="5">H60+H61+H62</f>
        <v>133230.15</v>
      </c>
      <c r="I63" s="51">
        <f t="shared" si="4"/>
        <v>221887.90999999997</v>
      </c>
      <c r="J63" s="17"/>
    </row>
    <row r="64" spans="1:16" ht="15" x14ac:dyDescent="0.3">
      <c r="B64" s="25" t="s">
        <v>67</v>
      </c>
      <c r="C64" s="30"/>
      <c r="D64" s="30"/>
      <c r="E64" s="30"/>
      <c r="F64" s="51">
        <f>F63*0.18</f>
        <v>39939.823799999991</v>
      </c>
      <c r="G64" s="51">
        <f t="shared" ref="G64:I64" si="6">G63*0.18</f>
        <v>15958.3986</v>
      </c>
      <c r="H64" s="51">
        <f t="shared" ref="H64" si="7">H63*0.18</f>
        <v>23981.427</v>
      </c>
      <c r="I64" s="51">
        <f t="shared" si="6"/>
        <v>39939.823799999991</v>
      </c>
      <c r="J64" s="17"/>
    </row>
    <row r="65" spans="2:12" ht="15" x14ac:dyDescent="0.3">
      <c r="B65" s="25" t="s">
        <v>68</v>
      </c>
      <c r="C65" s="30"/>
      <c r="D65" s="30"/>
      <c r="E65" s="30"/>
      <c r="F65" s="51">
        <f>F63+F64</f>
        <v>261827.73379999996</v>
      </c>
      <c r="G65" s="51">
        <f t="shared" ref="G65:I65" si="8">G63+G64</f>
        <v>104616.1686</v>
      </c>
      <c r="H65" s="51">
        <f t="shared" ref="H65" si="9">H63+H64</f>
        <v>157211.57699999999</v>
      </c>
      <c r="I65" s="51">
        <f t="shared" si="8"/>
        <v>261827.73379999996</v>
      </c>
      <c r="J65" s="17"/>
    </row>
    <row r="66" spans="2:12" ht="15" x14ac:dyDescent="0.3">
      <c r="B66" s="25" t="s">
        <v>69</v>
      </c>
      <c r="C66" s="30"/>
      <c r="D66" s="30"/>
      <c r="E66" s="30"/>
      <c r="F66" s="51">
        <f>F65*0.05</f>
        <v>13091.386689999999</v>
      </c>
      <c r="G66" s="51">
        <f t="shared" ref="G66:I66" si="10">G65*0.05</f>
        <v>5230.808430000001</v>
      </c>
      <c r="H66" s="51">
        <f t="shared" ref="H66" si="11">H65*0.05</f>
        <v>7860.5788499999999</v>
      </c>
      <c r="I66" s="51">
        <f t="shared" si="10"/>
        <v>13091.386689999999</v>
      </c>
      <c r="J66" s="17"/>
    </row>
    <row r="67" spans="2:12" ht="15" x14ac:dyDescent="0.3">
      <c r="B67" s="25" t="s">
        <v>70</v>
      </c>
      <c r="C67" s="30"/>
      <c r="D67" s="30"/>
      <c r="E67" s="30"/>
      <c r="F67" s="51">
        <f>F65+F66</f>
        <v>274919.12048999994</v>
      </c>
      <c r="G67" s="51">
        <f t="shared" ref="G67:I67" si="12">G65+G66</f>
        <v>109846.97703000001</v>
      </c>
      <c r="H67" s="51">
        <f t="shared" ref="H67" si="13">H65+H66</f>
        <v>165072.15584999998</v>
      </c>
      <c r="I67" s="51">
        <f t="shared" si="12"/>
        <v>274919.12048999994</v>
      </c>
      <c r="J67" s="17"/>
    </row>
    <row r="68" spans="2:12" x14ac:dyDescent="0.3">
      <c r="B68" s="46" t="s">
        <v>59</v>
      </c>
      <c r="F68" s="45">
        <v>1</v>
      </c>
      <c r="G68" s="44">
        <f>G67/$F$67</f>
        <v>0.39956106666649854</v>
      </c>
      <c r="H68" s="44">
        <f>H67/$F$67</f>
        <v>0.60043897840130189</v>
      </c>
      <c r="I68" s="44">
        <f t="shared" ref="I68" si="14">I62/$F$62</f>
        <v>1</v>
      </c>
      <c r="J68" s="17"/>
    </row>
    <row r="69" spans="2:12" x14ac:dyDescent="0.3">
      <c r="B69" s="4"/>
      <c r="I69" s="31"/>
      <c r="J69" s="17"/>
    </row>
    <row r="70" spans="2:12" x14ac:dyDescent="0.3">
      <c r="B70" s="4"/>
      <c r="F70" s="32"/>
      <c r="J70" s="17"/>
    </row>
    <row r="71" spans="2:12" x14ac:dyDescent="0.3">
      <c r="B71" s="4"/>
      <c r="J71" s="17"/>
    </row>
    <row r="72" spans="2:12" x14ac:dyDescent="0.3">
      <c r="B72" s="4"/>
      <c r="J72" s="17"/>
    </row>
    <row r="73" spans="2:12" x14ac:dyDescent="0.3">
      <c r="B73" s="4"/>
      <c r="J73" s="17"/>
      <c r="K73" s="10"/>
    </row>
    <row r="74" spans="2:12" x14ac:dyDescent="0.3">
      <c r="B74" s="4"/>
      <c r="F74" s="33"/>
      <c r="I74" s="10"/>
      <c r="J74" s="17"/>
    </row>
    <row r="75" spans="2:12" x14ac:dyDescent="0.3">
      <c r="B75" s="4"/>
      <c r="I75" s="10"/>
      <c r="J75" s="17"/>
    </row>
    <row r="76" spans="2:12" x14ac:dyDescent="0.3">
      <c r="B76" s="4"/>
      <c r="J76" s="17"/>
      <c r="L76" s="10"/>
    </row>
    <row r="77" spans="2:12" ht="14.4" x14ac:dyDescent="0.3">
      <c r="B77" s="4"/>
      <c r="F77" s="34"/>
      <c r="J77" s="17"/>
    </row>
    <row r="78" spans="2:12" x14ac:dyDescent="0.3">
      <c r="B78" s="4"/>
    </row>
    <row r="79" spans="2:12" x14ac:dyDescent="0.3">
      <c r="B79" s="4"/>
      <c r="F79" s="35"/>
    </row>
    <row r="80" spans="2:12" x14ac:dyDescent="0.3">
      <c r="B80" s="4"/>
    </row>
    <row r="81" spans="2:6" x14ac:dyDescent="0.3">
      <c r="B81" s="4"/>
      <c r="F81" s="36"/>
    </row>
    <row r="82" spans="2:6" x14ac:dyDescent="0.3">
      <c r="B82" s="4"/>
    </row>
    <row r="83" spans="2:6" x14ac:dyDescent="0.3">
      <c r="B83" s="4"/>
    </row>
    <row r="84" spans="2:6" x14ac:dyDescent="0.3">
      <c r="B84" s="4"/>
    </row>
    <row r="85" spans="2:6" x14ac:dyDescent="0.3">
      <c r="B85" s="4"/>
    </row>
  </sheetData>
  <mergeCells count="16">
    <mergeCell ref="I12:I13"/>
    <mergeCell ref="F11:F13"/>
    <mergeCell ref="A3:I3"/>
    <mergeCell ref="A5:A6"/>
    <mergeCell ref="B5:I6"/>
    <mergeCell ref="B7:E7"/>
    <mergeCell ref="F7:G7"/>
    <mergeCell ref="B8:E8"/>
    <mergeCell ref="A11:A13"/>
    <mergeCell ref="B11:B13"/>
    <mergeCell ref="C11:C13"/>
    <mergeCell ref="D11:D13"/>
    <mergeCell ref="E11:E13"/>
    <mergeCell ref="G11:I11"/>
    <mergeCell ref="G12:G13"/>
    <mergeCell ref="H12:H13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44" fitToHeight="0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3:H55"/>
  <sheetViews>
    <sheetView topLeftCell="A4" zoomScale="50" zoomScaleNormal="50" workbookViewId="0">
      <selection activeCell="H9" sqref="H9"/>
    </sheetView>
  </sheetViews>
  <sheetFormatPr baseColWidth="10" defaultColWidth="8.88671875" defaultRowHeight="14.4" x14ac:dyDescent="0.3"/>
  <cols>
    <col min="4" max="4" width="22.77734375" customWidth="1"/>
    <col min="8" max="8" width="12.33203125" bestFit="1" customWidth="1"/>
  </cols>
  <sheetData>
    <row r="3" spans="4:8" x14ac:dyDescent="0.3">
      <c r="D3" s="52" t="s">
        <v>72</v>
      </c>
    </row>
    <row r="4" spans="4:8" x14ac:dyDescent="0.3">
      <c r="D4" s="54">
        <v>192946.21</v>
      </c>
    </row>
    <row r="5" spans="4:8" x14ac:dyDescent="0.3">
      <c r="D5" s="54">
        <v>2351.84</v>
      </c>
    </row>
    <row r="6" spans="4:8" x14ac:dyDescent="0.3">
      <c r="D6" s="55">
        <v>1080.6500000000001</v>
      </c>
    </row>
    <row r="7" spans="4:8" x14ac:dyDescent="0.3">
      <c r="D7" s="55">
        <v>1271.19</v>
      </c>
    </row>
    <row r="8" spans="4:8" x14ac:dyDescent="0.3">
      <c r="D8" s="54">
        <v>4843.1000000000004</v>
      </c>
    </row>
    <row r="9" spans="4:8" x14ac:dyDescent="0.3">
      <c r="D9" s="55">
        <v>2033.9</v>
      </c>
      <c r="H9" s="53">
        <f>D5+D8+D11+D14+D23+D38+D43+D50+D54</f>
        <v>192946.21000000002</v>
      </c>
    </row>
    <row r="10" spans="4:8" x14ac:dyDescent="0.3">
      <c r="D10" s="55">
        <v>2809.2</v>
      </c>
    </row>
    <row r="11" spans="4:8" x14ac:dyDescent="0.3">
      <c r="D11" s="54">
        <v>36771.519999999997</v>
      </c>
    </row>
    <row r="12" spans="4:8" x14ac:dyDescent="0.3">
      <c r="D12" s="55">
        <v>2449.66</v>
      </c>
    </row>
    <row r="13" spans="4:8" x14ac:dyDescent="0.3">
      <c r="D13" s="55">
        <v>34321.86</v>
      </c>
    </row>
    <row r="14" spans="4:8" x14ac:dyDescent="0.3">
      <c r="D14" s="54">
        <v>6255.06</v>
      </c>
    </row>
    <row r="15" spans="4:8" x14ac:dyDescent="0.3">
      <c r="D15" s="55">
        <v>309.88</v>
      </c>
    </row>
    <row r="16" spans="4:8" x14ac:dyDescent="0.3">
      <c r="D16" s="55">
        <v>215.8</v>
      </c>
    </row>
    <row r="17" spans="4:4" x14ac:dyDescent="0.3">
      <c r="D17" s="55">
        <v>325.13</v>
      </c>
    </row>
    <row r="18" spans="4:4" x14ac:dyDescent="0.3">
      <c r="D18" s="55">
        <v>605.79</v>
      </c>
    </row>
    <row r="19" spans="4:4" x14ac:dyDescent="0.3">
      <c r="D19" s="55">
        <v>2247.33</v>
      </c>
    </row>
    <row r="20" spans="4:4" x14ac:dyDescent="0.3">
      <c r="D20" s="55">
        <v>430.63</v>
      </c>
    </row>
    <row r="21" spans="4:4" x14ac:dyDescent="0.3">
      <c r="D21" s="55">
        <v>1159.33</v>
      </c>
    </row>
    <row r="22" spans="4:4" x14ac:dyDescent="0.3">
      <c r="D22" s="55">
        <v>961.17</v>
      </c>
    </row>
    <row r="23" spans="4:4" x14ac:dyDescent="0.3">
      <c r="D23" s="54">
        <v>13886.82</v>
      </c>
    </row>
    <row r="24" spans="4:4" x14ac:dyDescent="0.3">
      <c r="D24" s="54">
        <v>8674.57</v>
      </c>
    </row>
    <row r="25" spans="4:4" x14ac:dyDescent="0.3">
      <c r="D25" s="55">
        <v>521.04</v>
      </c>
    </row>
    <row r="26" spans="4:4" x14ac:dyDescent="0.3">
      <c r="D26" s="55">
        <v>411.16</v>
      </c>
    </row>
    <row r="27" spans="4:4" x14ac:dyDescent="0.3">
      <c r="D27" s="55">
        <v>546.69000000000005</v>
      </c>
    </row>
    <row r="28" spans="4:4" x14ac:dyDescent="0.3">
      <c r="D28" s="55">
        <v>1018.38</v>
      </c>
    </row>
    <row r="29" spans="4:4" x14ac:dyDescent="0.3">
      <c r="D29" s="55">
        <v>4762.97</v>
      </c>
    </row>
    <row r="30" spans="4:4" x14ac:dyDescent="0.3">
      <c r="D30" s="55">
        <v>1414.33</v>
      </c>
    </row>
    <row r="31" spans="4:4" x14ac:dyDescent="0.3">
      <c r="D31" s="54">
        <v>5212.25</v>
      </c>
    </row>
    <row r="32" spans="4:4" x14ac:dyDescent="0.3">
      <c r="D32" s="55">
        <v>313.20999999999998</v>
      </c>
    </row>
    <row r="33" spans="4:4" x14ac:dyDescent="0.3">
      <c r="D33" s="55">
        <v>246.99</v>
      </c>
    </row>
    <row r="34" spans="4:4" x14ac:dyDescent="0.3">
      <c r="D34" s="55">
        <v>328.62</v>
      </c>
    </row>
    <row r="35" spans="4:4" x14ac:dyDescent="0.3">
      <c r="D35" s="55">
        <v>612.16</v>
      </c>
    </row>
    <row r="36" spans="4:4" x14ac:dyDescent="0.3">
      <c r="D36" s="55">
        <v>2861.21</v>
      </c>
    </row>
    <row r="37" spans="4:4" x14ac:dyDescent="0.3">
      <c r="D37" s="55">
        <v>850.06</v>
      </c>
    </row>
    <row r="38" spans="4:4" x14ac:dyDescent="0.3">
      <c r="D38" s="54">
        <v>10047.969999999999</v>
      </c>
    </row>
    <row r="39" spans="4:4" x14ac:dyDescent="0.3">
      <c r="D39" s="55">
        <v>123.33</v>
      </c>
    </row>
    <row r="40" spans="4:4" x14ac:dyDescent="0.3">
      <c r="D40" s="55">
        <v>362.86</v>
      </c>
    </row>
    <row r="41" spans="4:4" x14ac:dyDescent="0.3">
      <c r="D41" s="55">
        <v>2556.1</v>
      </c>
    </row>
    <row r="42" spans="4:4" x14ac:dyDescent="0.3">
      <c r="D42" s="55">
        <v>7005.68</v>
      </c>
    </row>
    <row r="43" spans="4:4" x14ac:dyDescent="0.3">
      <c r="D43" s="54">
        <v>9155.89</v>
      </c>
    </row>
    <row r="44" spans="4:4" x14ac:dyDescent="0.3">
      <c r="D44" s="55">
        <v>386.29</v>
      </c>
    </row>
    <row r="45" spans="4:4" x14ac:dyDescent="0.3">
      <c r="D45" s="55">
        <v>185.5</v>
      </c>
    </row>
    <row r="46" spans="4:4" x14ac:dyDescent="0.3">
      <c r="D46" s="55">
        <v>324.25</v>
      </c>
    </row>
    <row r="47" spans="4:4" x14ac:dyDescent="0.3">
      <c r="D47" s="55">
        <v>603.66999999999996</v>
      </c>
    </row>
    <row r="48" spans="4:4" x14ac:dyDescent="0.3">
      <c r="D48" s="55">
        <v>966.31</v>
      </c>
    </row>
    <row r="49" spans="4:4" x14ac:dyDescent="0.3">
      <c r="D49" s="55">
        <v>6689.87</v>
      </c>
    </row>
    <row r="50" spans="4:4" x14ac:dyDescent="0.3">
      <c r="D50" s="54">
        <v>86117.37</v>
      </c>
    </row>
    <row r="51" spans="4:4" x14ac:dyDescent="0.3">
      <c r="D51" s="55">
        <v>7895.07</v>
      </c>
    </row>
    <row r="52" spans="4:4" x14ac:dyDescent="0.3">
      <c r="D52" s="55">
        <v>71301.3</v>
      </c>
    </row>
    <row r="53" spans="4:4" x14ac:dyDescent="0.3">
      <c r="D53" s="55">
        <v>6921</v>
      </c>
    </row>
    <row r="54" spans="4:4" x14ac:dyDescent="0.3">
      <c r="D54" s="54">
        <v>23516.639999999999</v>
      </c>
    </row>
    <row r="55" spans="4:4" x14ac:dyDescent="0.3">
      <c r="D55" s="55">
        <v>23516.639999999999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CRONOGRAMA VALORIZADO OBRA</vt:lpstr>
      <vt:lpstr>Hoja1</vt:lpstr>
      <vt:lpstr>'CRONOGRAMA VALORIZADO OBRA'!Área_de_impresión</vt:lpstr>
      <vt:lpstr>'CRONOGRAMA VALORIZADO OBRA'!Títulos_a_imprimir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NAVARRETE</dc:creator>
  <cp:lastModifiedBy>PAOLO NAVARRETE</cp:lastModifiedBy>
  <dcterms:created xsi:type="dcterms:W3CDTF">2015-06-05T18:19:34Z</dcterms:created>
  <dcterms:modified xsi:type="dcterms:W3CDTF">2023-06-01T00:20:01Z</dcterms:modified>
</cp:coreProperties>
</file>